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VNPT Plugin\37bcc266-4a01-4dc9-900a-4e9bfd74eaec\"/>
    </mc:Choice>
  </mc:AlternateContent>
  <xr:revisionPtr revIDLastSave="0" documentId="13_ncr:1_{B1CA70DF-D042-41AE-BA7F-32EC2CD11D7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IỂU I" sheetId="1" r:id="rId1"/>
    <sheet name="BIỂU II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F8" i="1"/>
  <c r="F19" i="1"/>
  <c r="A10" i="1"/>
  <c r="A11" i="1" s="1"/>
  <c r="A12" i="1" s="1"/>
  <c r="A13" i="1" s="1"/>
  <c r="A14" i="1" s="1"/>
  <c r="A15" i="1" s="1"/>
  <c r="A16" i="1" s="1"/>
  <c r="A17" i="1" s="1"/>
  <c r="A18" i="1" s="1"/>
  <c r="A21" i="1" s="1"/>
  <c r="A22" i="1" s="1"/>
  <c r="A23" i="1" s="1"/>
  <c r="A24" i="1" s="1"/>
  <c r="A25" i="1" s="1"/>
  <c r="A26" i="1" s="1"/>
  <c r="A27" i="1" s="1"/>
  <c r="A28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l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</calcChain>
</file>

<file path=xl/sharedStrings.xml><?xml version="1.0" encoding="utf-8"?>
<sst xmlns="http://schemas.openxmlformats.org/spreadsheetml/2006/main" count="294" uniqueCount="98">
  <si>
    <t>TT</t>
  </si>
  <si>
    <t>Tỉnh/thành phố</t>
  </si>
  <si>
    <t>Cấp kỹ thuật hiện tại 
của đường bộ</t>
  </si>
  <si>
    <t>ĐB</t>
  </si>
  <si>
    <t>MN</t>
  </si>
  <si>
    <t>Chiều dài (km)</t>
  </si>
  <si>
    <t>Ghi chú</t>
  </si>
  <si>
    <r>
      <t>Tên đường (</t>
    </r>
    <r>
      <rPr>
        <b/>
        <i/>
        <sz val="11"/>
        <color theme="1"/>
        <rFont val="Times New Roman"/>
        <family val="1"/>
      </rPr>
      <t>quốc lộ, cao tốc ...</t>
    </r>
    <r>
      <rPr>
        <b/>
        <sz val="11"/>
        <color theme="1"/>
        <rFont val="Times New Roman"/>
        <family val="1"/>
      </rPr>
      <t>)</t>
    </r>
  </si>
  <si>
    <t>I. CÁC TUYẾN, ĐOẠN TUYẾN ĐƯỜNG BỘ ĐÃ VÀO CẤP</t>
  </si>
  <si>
    <t xml:space="preserve">(Có tải rọng thiết kế mặt đường cho xe có tải trọng trục nhỏ hơn hoặc bằng 10 tấn/trục đơn của xe, tải trọng thiết kế cầu HL-93 hoặc tương đương). </t>
  </si>
  <si>
    <t xml:space="preserve">Đường số 2 thôn Kroong Klah </t>
  </si>
  <si>
    <t xml:space="preserve">Đường số 3 thôn Kroong Ktu </t>
  </si>
  <si>
    <t xml:space="preserve">Đường số 1 thôn Kroong Klah </t>
  </si>
  <si>
    <t xml:space="preserve">Đường số 3 thôn Kroong Klah </t>
  </si>
  <si>
    <t xml:space="preserve">Đường số 4 thôn Kroong Klah </t>
  </si>
  <si>
    <t xml:space="preserve">Đường số 6 thôn Kroong Klah </t>
  </si>
  <si>
    <t>Đường số 7 thôn Kroong Klah</t>
  </si>
  <si>
    <t xml:space="preserve">Đường số 1 thôn Kroong Ktu </t>
  </si>
  <si>
    <t xml:space="preserve">Đường số 2 thôn Kroong Ktu </t>
  </si>
  <si>
    <t xml:space="preserve">Đường số 5 thôn Kroong Ktu </t>
  </si>
  <si>
    <t>Quảng Ngãi</t>
  </si>
  <si>
    <t>nt</t>
  </si>
  <si>
    <t>IV</t>
  </si>
  <si>
    <t xml:space="preserve">Chiều rộng 3,0 m; Số làn 1 </t>
  </si>
  <si>
    <t>I</t>
  </si>
  <si>
    <t>II</t>
  </si>
  <si>
    <t>Đường thôn Kơ Năng</t>
  </si>
  <si>
    <t xml:space="preserve"> Đường số 1 thôn Pleiklech</t>
  </si>
  <si>
    <t>Đường số 2 thôn Pleiklech</t>
  </si>
  <si>
    <t>Đường số 1 thôn Mănglaktu</t>
  </si>
  <si>
    <t>Đường số 2 thôn Mănglaktu</t>
  </si>
  <si>
    <t>Đường thôn Konhơngoklah</t>
  </si>
  <si>
    <t>Đường số 1 thôn Mănglaklah</t>
  </si>
  <si>
    <t>Đường số 2 thôn Mănglaklah</t>
  </si>
  <si>
    <t>Đường thôn Đăkrơđe</t>
  </si>
  <si>
    <t>III</t>
  </si>
  <si>
    <t>XÃ NGỌK BAY (CŨ)</t>
  </si>
  <si>
    <t>XÃ VINH QUANG (CŨ)</t>
  </si>
  <si>
    <t>XÃ KROONG (CŨ)</t>
  </si>
  <si>
    <t>Đường số 3 thôn KHNKTu từ nhà A Wai giáp với tuyến đường liên thôn PQ 2</t>
  </si>
  <si>
    <t>Đường số 7 thôn KHNKTu từ nhà A Phiuh đến nhà A Gram</t>
  </si>
  <si>
    <t>Đường số 3 thôn KHNKTu từ nhà A Sâuh đến cổng chào nhà thờ Phương Qúy</t>
  </si>
  <si>
    <t>Đường số 4 thôn KHNKTu từ nhà A Truih đến nhà A Chinh</t>
  </si>
  <si>
    <t>Đường số 5 thôn KHNKTu từ nhà A Chang đến nhà A Huông</t>
  </si>
  <si>
    <t>Đường số 6 thôn KHNKTu từ nhà A Wưk đến nhà A Srek</t>
  </si>
  <si>
    <t>Đường số 8 thôn KHNKTu từ nhà Y Wap đến nhà A Tril</t>
  </si>
  <si>
    <t>Đường số 9 thôn KHNKTu từ điểm trường MN đến nhà A Im</t>
  </si>
  <si>
    <t>Đường số 10 thôn KHNKTu từ nhà A Nging đến nhà A Khuân</t>
  </si>
  <si>
    <t>Đường số 11 thôn KHNKTu từ nhà A Nin đến nhà A Ưm</t>
  </si>
  <si>
    <t>Đường số 1 thôn KRB 1 từ nhà Vũ Thị Thanh Tuyên đến nhà Y Đêm</t>
  </si>
  <si>
    <t>Đường số 2 thôn KRB 1 từ nhà A Uip đến nhà A Hoan</t>
  </si>
  <si>
    <t>Đường số 3 thôn KRB 1 từ nhà Y Kanh đến nhà A Klin</t>
  </si>
  <si>
    <t>Đường số 4 thôn KRB 1 từ nhà A Mluih đến nhà A Khuưnh</t>
  </si>
  <si>
    <t>Đường số 5 thôn KRB 1 từ nhà A Đon đến nhà Đinh Thám</t>
  </si>
  <si>
    <t>Đường số 6 thôn KRB 1 từ nhà A Nil đến nhà ông Vũ</t>
  </si>
  <si>
    <t>Đường số 7 thôn KRB 1 từ nhà ông Chính đến nhà Nguyễn Văn Thanh</t>
  </si>
  <si>
    <t>Đường số 8 thôn KRB 1 từ nhà A Mil đên nhà A Hrul</t>
  </si>
  <si>
    <t>Đường số 9 thôn KRB 1 từ nhà A Ta đến nhà A Wê</t>
  </si>
  <si>
    <t>Đường số 10 thôn KRB 1 từ nhà A Ta đến nhà A Oan</t>
  </si>
  <si>
    <t>Đường số 11 thôn KRB 1từ nhà Nguyễn Văn Tĩnh đến nhà A Tảo</t>
  </si>
  <si>
    <t>Đường số 12 thôn KRB 1 từ nhà Trần Tuấn Đạt đến nhà A Ta</t>
  </si>
  <si>
    <t>Đường số 4 thôn KRB 2 từ nhà A Pup đến nhà A Srin</t>
  </si>
  <si>
    <t>Đường số 5 thôn KRB 2 từ nhà Y Binh đến nhà A Khoa</t>
  </si>
  <si>
    <t>Đường số 6 thôn KRB 2 từ nhà A Phi đến nhà Y Hluưk</t>
  </si>
  <si>
    <t>Đường số 7 thôn KRB 2 từ nhà A Suak đến nhà A Thuăn</t>
  </si>
  <si>
    <t>Đường số 8 thôn KRB 2 từ nhà A Jan đến nhà A Kling</t>
  </si>
  <si>
    <t>Đường số 9 thôn KRB 2 từ nhà A Nhing đến nhà A Hlih</t>
  </si>
  <si>
    <t>Đường số 1 thôn Phương Qúy 1</t>
  </si>
  <si>
    <t xml:space="preserve">Đường nội thôn số 2 thôn PQ 1 </t>
  </si>
  <si>
    <t xml:space="preserve">Đường nội thôn số 3 thôn PQ 1 </t>
  </si>
  <si>
    <t xml:space="preserve">Đường nội thôn số 4 thôn PQ 1 </t>
  </si>
  <si>
    <t xml:space="preserve">Đường nội thôn số 5 thôn PQ 1 </t>
  </si>
  <si>
    <t xml:space="preserve">Đường nội thôn số 6 thôn PQ 1 </t>
  </si>
  <si>
    <t xml:space="preserve">Đường nội thôn số 7 thôn PQ 1 </t>
  </si>
  <si>
    <t xml:space="preserve">Đường nội thôn số 1 thôn PQ 2 </t>
  </si>
  <si>
    <t xml:space="preserve">Đường nội thôn số 2 thôn PQ 2 </t>
  </si>
  <si>
    <t xml:space="preserve">Đường nội thôn số 3 thôn PQ 2 </t>
  </si>
  <si>
    <t xml:space="preserve">Đường nội thôn số 4 thôn PQ 2 </t>
  </si>
  <si>
    <t xml:space="preserve">Đường nội thôn số 5 thôn PQ 2 </t>
  </si>
  <si>
    <t xml:space="preserve">Đường nội thôn số 6 thôn PQ 2 </t>
  </si>
  <si>
    <t xml:space="preserve">Đường nội thôn số 7 thôn PQ 2 </t>
  </si>
  <si>
    <t>Đường nội thôn số 1 thôn Trung Thành từ nhà Võ Đình Quân tới hội trường thôn Trung Thành</t>
  </si>
  <si>
    <t xml:space="preserve">Đường nội thôn số 2 thôn Trung Thành </t>
  </si>
  <si>
    <t xml:space="preserve">Đường nội thôn số 3 thôn Trung Thành </t>
  </si>
  <si>
    <t>Đường nội thôn số 4 thôn Trung Thành từ đường liên xã nối đến thôn Trung Thành</t>
  </si>
  <si>
    <r>
      <t>Thông tin cơ bản về tuyến, đoạn tuyến (</t>
    </r>
    <r>
      <rPr>
        <b/>
        <i/>
        <sz val="11"/>
        <color theme="1"/>
        <rFont val="Times New Roman"/>
        <family val="1"/>
      </rPr>
      <t>gồm: Chiều rộng mặt đường, số làn đường theo từng chiều đường</t>
    </r>
    <r>
      <rPr>
        <b/>
        <sz val="11"/>
        <color theme="1"/>
        <rFont val="Times New Roman"/>
        <family val="1"/>
      </rPr>
      <t>)</t>
    </r>
  </si>
  <si>
    <t>Lý trình</t>
  </si>
  <si>
    <t>Cầu hạn chế tải trọng, khổ giới hạn</t>
  </si>
  <si>
    <t>Tên cầu</t>
  </si>
  <si>
    <t>Tải trọng thiết kế</t>
  </si>
  <si>
    <t>Tình trạng tải trọng</t>
  </si>
  <si>
    <t>Tình trạng khổ giới hạn</t>
  </si>
  <si>
    <t>Đường từ làng Plei đôn đi trung tâm xã Ngok Bay (cũ)</t>
  </si>
  <si>
    <t>Cầu TL 666 cũ (Từ Vinh Quang - Ngô Mây)</t>
  </si>
  <si>
    <t>Hoạt tải HL 93</t>
  </si>
  <si>
    <t>III. CÁC CẦU HẠN CHẾ TẢI TRỌNG, KHỔ GIỚI HẠN</t>
  </si>
  <si>
    <r>
      <rPr>
        <b/>
        <sz val="12"/>
        <color theme="1"/>
        <rFont val="Times New Roman"/>
        <family val="1"/>
      </rPr>
      <t>PHỤ LỤC 1</t>
    </r>
    <r>
      <rPr>
        <sz val="12"/>
        <color theme="1"/>
        <rFont val="Times New Roman"/>
        <family val="1"/>
      </rPr>
      <t xml:space="preserve">
(</t>
    </r>
    <r>
      <rPr>
        <i/>
        <sz val="12"/>
        <color theme="1"/>
        <rFont val="Times New Roman"/>
        <family val="1"/>
      </rPr>
      <t>Ban hành kèm theo Thông tư số 12/TT-BXD ngày 30 tháng 6 năm 2025 của Bộ trưởng Bộ Xây dựng</t>
    </r>
    <r>
      <rPr>
        <sz val="12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</si>
  <si>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PHỤ LỤC II</t>
    </r>
    <r>
      <rPr>
        <sz val="11"/>
        <color theme="1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</si>
</sst>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2"/>
      <name val=".VnTime"/>
      <family val="2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8"/>
      <name val="Arial"/>
      <family val="2"/>
      <charset val="163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9" fillId="0" borderId="0"/>
    <xf numFmtId="0" fontId="10" fillId="0" borderId="0"/>
    <xf numFmtId="0" fontId="15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4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9" fillId="0" borderId="1" xfId="2" applyNumberFormat="1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2" fillId="0" borderId="1" xfId="2" applyNumberFormat="1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/>
    </xf>
    <xf numFmtId="2" fontId="13" fillId="0" borderId="1" xfId="1" applyNumberFormat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2" fillId="0" borderId="1" xfId="14" applyNumberFormat="1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22">
    <cellStyle name="AutoFormat-Optionen" xfId="2" xr:uid="{00000000-0005-0000-0000-000000000000}"/>
    <cellStyle name="Bình thường 2" xfId="3" xr:uid="{00000000-0005-0000-0000-000001000000}"/>
    <cellStyle name="Chuẩn 3" xfId="9" xr:uid="{00000000-0005-0000-0000-000002000000}"/>
    <cellStyle name="Comma [0] 2" xfId="5" xr:uid="{00000000-0005-0000-0000-000003000000}"/>
    <cellStyle name="Comma 10" xfId="21" xr:uid="{00000000-0005-0000-0000-000004000000}"/>
    <cellStyle name="Comma 12" xfId="6" xr:uid="{00000000-0005-0000-0000-000005000000}"/>
    <cellStyle name="Comma 2" xfId="7" xr:uid="{00000000-0005-0000-0000-000006000000}"/>
    <cellStyle name="Comma 3" xfId="4" xr:uid="{00000000-0005-0000-0000-000007000000}"/>
    <cellStyle name="Comma 4" xfId="16" xr:uid="{00000000-0005-0000-0000-000008000000}"/>
    <cellStyle name="Comma 5" xfId="8" xr:uid="{00000000-0005-0000-0000-000009000000}"/>
    <cellStyle name="Comma 6" xfId="19" xr:uid="{00000000-0005-0000-0000-00000A000000}"/>
    <cellStyle name="Comma 7" xfId="17" xr:uid="{00000000-0005-0000-0000-00000B000000}"/>
    <cellStyle name="Comma 8" xfId="20" xr:uid="{00000000-0005-0000-0000-00000C000000}"/>
    <cellStyle name="Comma 9" xfId="18" xr:uid="{00000000-0005-0000-0000-00000D000000}"/>
    <cellStyle name="Normal" xfId="0" builtinId="0"/>
    <cellStyle name="Normal 14" xfId="10" xr:uid="{00000000-0005-0000-0000-00000F000000}"/>
    <cellStyle name="Normal 15" xfId="11" xr:uid="{00000000-0005-0000-0000-000010000000}"/>
    <cellStyle name="Normal 2" xfId="12" xr:uid="{00000000-0005-0000-0000-000011000000}"/>
    <cellStyle name="Normal 3" xfId="13" xr:uid="{00000000-0005-0000-0000-000012000000}"/>
    <cellStyle name="Normal 4" xfId="1" xr:uid="{00000000-0005-0000-0000-000013000000}"/>
    <cellStyle name="Normal_Sheet2" xfId="14" xr:uid="{00000000-0005-0000-0000-000014000000}"/>
    <cellStyle name="Percent 2" xfId="15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0</xdr:row>
      <xdr:rowOff>523875</xdr:rowOff>
    </xdr:from>
    <xdr:to>
      <xdr:col>5</xdr:col>
      <xdr:colOff>438150</xdr:colOff>
      <xdr:row>0</xdr:row>
      <xdr:rowOff>523875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990975" y="52387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zoomScaleNormal="100" workbookViewId="0">
      <selection activeCell="F7" sqref="F7"/>
    </sheetView>
  </sheetViews>
  <sheetFormatPr defaultColWidth="9.1796875" defaultRowHeight="14"/>
  <cols>
    <col min="1" max="1" width="4.54296875" style="3" customWidth="1"/>
    <col min="2" max="2" width="33.54296875" style="1" customWidth="1"/>
    <col min="3" max="3" width="14" style="3" customWidth="1"/>
    <col min="4" max="6" width="10" style="1" customWidth="1"/>
    <col min="7" max="7" width="52.81640625" style="1" customWidth="1"/>
    <col min="8" max="16384" width="9.1796875" style="1"/>
  </cols>
  <sheetData>
    <row r="1" spans="1:8" ht="50.25" customHeight="1">
      <c r="B1" s="33" t="s">
        <v>96</v>
      </c>
      <c r="C1" s="34"/>
      <c r="D1" s="34"/>
      <c r="E1" s="34"/>
      <c r="F1" s="34"/>
      <c r="G1" s="34"/>
    </row>
    <row r="2" spans="1:8">
      <c r="B2" s="4" t="s">
        <v>8</v>
      </c>
    </row>
    <row r="3" spans="1:8">
      <c r="B3" s="6" t="s">
        <v>9</v>
      </c>
      <c r="D3" s="6"/>
      <c r="E3" s="6"/>
      <c r="F3" s="6"/>
      <c r="G3" s="6"/>
    </row>
    <row r="5" spans="1:8" s="4" customFormat="1" ht="32.25" customHeight="1">
      <c r="A5" s="35" t="s">
        <v>0</v>
      </c>
      <c r="B5" s="32" t="s">
        <v>7</v>
      </c>
      <c r="C5" s="32" t="s">
        <v>1</v>
      </c>
      <c r="D5" s="32" t="s">
        <v>2</v>
      </c>
      <c r="E5" s="32"/>
      <c r="F5" s="32" t="s">
        <v>5</v>
      </c>
      <c r="G5" s="32" t="s">
        <v>85</v>
      </c>
      <c r="H5" s="32" t="s">
        <v>6</v>
      </c>
    </row>
    <row r="6" spans="1:8" s="5" customFormat="1" ht="32.25" customHeight="1">
      <c r="A6" s="35"/>
      <c r="B6" s="32"/>
      <c r="C6" s="32"/>
      <c r="D6" s="7" t="s">
        <v>3</v>
      </c>
      <c r="E6" s="7" t="s">
        <v>4</v>
      </c>
      <c r="F6" s="32"/>
      <c r="G6" s="32"/>
      <c r="H6" s="32"/>
    </row>
    <row r="7" spans="1:8" s="5" customFormat="1">
      <c r="A7" s="16">
        <v>1</v>
      </c>
      <c r="B7" s="17">
        <v>2</v>
      </c>
      <c r="C7" s="16">
        <v>3</v>
      </c>
      <c r="D7" s="17">
        <v>4</v>
      </c>
      <c r="E7" s="16">
        <v>5</v>
      </c>
      <c r="F7" s="17">
        <v>6</v>
      </c>
      <c r="G7" s="16">
        <v>7</v>
      </c>
      <c r="H7" s="17">
        <v>8</v>
      </c>
    </row>
    <row r="8" spans="1:8" s="5" customFormat="1">
      <c r="A8" s="7" t="s">
        <v>24</v>
      </c>
      <c r="B8" s="11" t="s">
        <v>38</v>
      </c>
      <c r="C8" s="19"/>
      <c r="D8" s="7"/>
      <c r="E8" s="7"/>
      <c r="F8" s="24">
        <f>+SUM(F9:F18)</f>
        <v>3.6149999999999998</v>
      </c>
      <c r="G8" s="19"/>
      <c r="H8" s="19"/>
    </row>
    <row r="9" spans="1:8" ht="15.75" customHeight="1">
      <c r="A9" s="8">
        <v>1</v>
      </c>
      <c r="B9" s="10" t="s">
        <v>10</v>
      </c>
      <c r="C9" s="8" t="s">
        <v>20</v>
      </c>
      <c r="D9" s="8" t="s">
        <v>22</v>
      </c>
      <c r="E9" s="9"/>
      <c r="F9" s="18">
        <v>0.27</v>
      </c>
      <c r="G9" s="21" t="s">
        <v>23</v>
      </c>
      <c r="H9" s="9"/>
    </row>
    <row r="10" spans="1:8" ht="15.75" customHeight="1">
      <c r="A10" s="8">
        <f>+A9+1</f>
        <v>2</v>
      </c>
      <c r="B10" s="10" t="s">
        <v>11</v>
      </c>
      <c r="C10" s="8" t="s">
        <v>21</v>
      </c>
      <c r="D10" s="8" t="s">
        <v>22</v>
      </c>
      <c r="E10" s="9"/>
      <c r="F10" s="18">
        <v>0.308</v>
      </c>
      <c r="G10" s="21" t="s">
        <v>23</v>
      </c>
      <c r="H10" s="9"/>
    </row>
    <row r="11" spans="1:8" ht="15.75" customHeight="1">
      <c r="A11" s="8">
        <f t="shared" ref="A11:A74" si="0">+A10+1</f>
        <v>3</v>
      </c>
      <c r="B11" s="10" t="s">
        <v>12</v>
      </c>
      <c r="C11" s="8" t="s">
        <v>21</v>
      </c>
      <c r="D11" s="8" t="s">
        <v>22</v>
      </c>
      <c r="E11" s="9"/>
      <c r="F11" s="18">
        <v>0.56200000000000006</v>
      </c>
      <c r="G11" s="21" t="s">
        <v>23</v>
      </c>
      <c r="H11" s="9"/>
    </row>
    <row r="12" spans="1:8" ht="15.75" customHeight="1">
      <c r="A12" s="8">
        <f t="shared" si="0"/>
        <v>4</v>
      </c>
      <c r="B12" s="10" t="s">
        <v>13</v>
      </c>
      <c r="C12" s="8" t="s">
        <v>21</v>
      </c>
      <c r="D12" s="8" t="s">
        <v>22</v>
      </c>
      <c r="E12" s="9"/>
      <c r="F12" s="18">
        <v>0.54100000000000004</v>
      </c>
      <c r="G12" s="21" t="s">
        <v>23</v>
      </c>
      <c r="H12" s="9"/>
    </row>
    <row r="13" spans="1:8" ht="15.75" customHeight="1">
      <c r="A13" s="8">
        <f t="shared" si="0"/>
        <v>5</v>
      </c>
      <c r="B13" s="10" t="s">
        <v>14</v>
      </c>
      <c r="C13" s="8" t="s">
        <v>21</v>
      </c>
      <c r="D13" s="8" t="s">
        <v>22</v>
      </c>
      <c r="E13" s="9"/>
      <c r="F13" s="18">
        <v>0.51800000000000002</v>
      </c>
      <c r="G13" s="21" t="s">
        <v>23</v>
      </c>
      <c r="H13" s="9"/>
    </row>
    <row r="14" spans="1:8" ht="15.75" customHeight="1">
      <c r="A14" s="8">
        <f t="shared" si="0"/>
        <v>6</v>
      </c>
      <c r="B14" s="10" t="s">
        <v>15</v>
      </c>
      <c r="C14" s="8" t="s">
        <v>21</v>
      </c>
      <c r="D14" s="8" t="s">
        <v>22</v>
      </c>
      <c r="E14" s="9"/>
      <c r="F14" s="18">
        <v>0.4</v>
      </c>
      <c r="G14" s="21" t="s">
        <v>23</v>
      </c>
      <c r="H14" s="9"/>
    </row>
    <row r="15" spans="1:8" ht="15.75" customHeight="1">
      <c r="A15" s="8">
        <f t="shared" si="0"/>
        <v>7</v>
      </c>
      <c r="B15" s="10" t="s">
        <v>16</v>
      </c>
      <c r="C15" s="8" t="s">
        <v>21</v>
      </c>
      <c r="D15" s="8" t="s">
        <v>22</v>
      </c>
      <c r="E15" s="9"/>
      <c r="F15" s="18">
        <v>0.4</v>
      </c>
      <c r="G15" s="21" t="s">
        <v>23</v>
      </c>
      <c r="H15" s="9"/>
    </row>
    <row r="16" spans="1:8" ht="15.75" customHeight="1">
      <c r="A16" s="8">
        <f t="shared" si="0"/>
        <v>8</v>
      </c>
      <c r="B16" s="10" t="s">
        <v>17</v>
      </c>
      <c r="C16" s="8" t="s">
        <v>21</v>
      </c>
      <c r="D16" s="8" t="s">
        <v>22</v>
      </c>
      <c r="E16" s="9"/>
      <c r="F16" s="18">
        <v>0.11600000000000001</v>
      </c>
      <c r="G16" s="21" t="s">
        <v>23</v>
      </c>
      <c r="H16" s="9"/>
    </row>
    <row r="17" spans="1:8" ht="15.75" customHeight="1">
      <c r="A17" s="8">
        <f t="shared" si="0"/>
        <v>9</v>
      </c>
      <c r="B17" s="10" t="s">
        <v>18</v>
      </c>
      <c r="C17" s="8" t="s">
        <v>21</v>
      </c>
      <c r="D17" s="8" t="s">
        <v>22</v>
      </c>
      <c r="E17" s="9"/>
      <c r="F17" s="18">
        <v>0.3</v>
      </c>
      <c r="G17" s="21" t="s">
        <v>23</v>
      </c>
      <c r="H17" s="9"/>
    </row>
    <row r="18" spans="1:8" ht="15.75" customHeight="1">
      <c r="A18" s="8">
        <f t="shared" si="0"/>
        <v>10</v>
      </c>
      <c r="B18" s="10" t="s">
        <v>19</v>
      </c>
      <c r="C18" s="8" t="s">
        <v>21</v>
      </c>
      <c r="D18" s="8" t="s">
        <v>22</v>
      </c>
      <c r="E18" s="9"/>
      <c r="F18" s="18">
        <v>0.2</v>
      </c>
      <c r="G18" s="21" t="s">
        <v>23</v>
      </c>
      <c r="H18" s="9"/>
    </row>
    <row r="19" spans="1:8" s="4" customFormat="1" ht="15.75" customHeight="1">
      <c r="A19" s="7" t="s">
        <v>25</v>
      </c>
      <c r="B19" s="12" t="s">
        <v>36</v>
      </c>
      <c r="C19" s="7"/>
      <c r="D19" s="7"/>
      <c r="E19" s="15"/>
      <c r="F19" s="20">
        <f>+SUM(F20:F28)</f>
        <v>6.9</v>
      </c>
      <c r="G19" s="13"/>
      <c r="H19" s="15"/>
    </row>
    <row r="20" spans="1:8" ht="15.75" customHeight="1">
      <c r="A20" s="8">
        <v>1</v>
      </c>
      <c r="B20" s="23" t="s">
        <v>26</v>
      </c>
      <c r="C20" s="8" t="s">
        <v>20</v>
      </c>
      <c r="D20" s="8" t="s">
        <v>22</v>
      </c>
      <c r="E20" s="9"/>
      <c r="F20" s="25">
        <v>2</v>
      </c>
      <c r="G20" s="27" t="s">
        <v>23</v>
      </c>
      <c r="H20" s="9"/>
    </row>
    <row r="21" spans="1:8" ht="15.75" customHeight="1">
      <c r="A21" s="8">
        <f t="shared" si="0"/>
        <v>2</v>
      </c>
      <c r="B21" s="23" t="s">
        <v>27</v>
      </c>
      <c r="C21" s="8" t="s">
        <v>21</v>
      </c>
      <c r="D21" s="8" t="s">
        <v>22</v>
      </c>
      <c r="E21" s="9"/>
      <c r="F21" s="25">
        <v>0.4</v>
      </c>
      <c r="G21" s="27" t="s">
        <v>23</v>
      </c>
      <c r="H21" s="9"/>
    </row>
    <row r="22" spans="1:8" ht="15.75" customHeight="1">
      <c r="A22" s="8">
        <f t="shared" si="0"/>
        <v>3</v>
      </c>
      <c r="B22" s="23" t="s">
        <v>28</v>
      </c>
      <c r="C22" s="8" t="s">
        <v>21</v>
      </c>
      <c r="D22" s="8" t="s">
        <v>22</v>
      </c>
      <c r="E22" s="9"/>
      <c r="F22" s="25">
        <v>0.45</v>
      </c>
      <c r="G22" s="27" t="s">
        <v>23</v>
      </c>
      <c r="H22" s="9"/>
    </row>
    <row r="23" spans="1:8" ht="15.75" customHeight="1">
      <c r="A23" s="8">
        <f t="shared" si="0"/>
        <v>4</v>
      </c>
      <c r="B23" s="23" t="s">
        <v>29</v>
      </c>
      <c r="C23" s="8" t="s">
        <v>21</v>
      </c>
      <c r="D23" s="8" t="s">
        <v>22</v>
      </c>
      <c r="E23" s="9"/>
      <c r="F23" s="25">
        <v>1.4</v>
      </c>
      <c r="G23" s="27" t="s">
        <v>23</v>
      </c>
      <c r="H23" s="9"/>
    </row>
    <row r="24" spans="1:8" ht="15.75" customHeight="1">
      <c r="A24" s="8">
        <f t="shared" si="0"/>
        <v>5</v>
      </c>
      <c r="B24" s="23" t="s">
        <v>30</v>
      </c>
      <c r="C24" s="8" t="s">
        <v>21</v>
      </c>
      <c r="D24" s="8" t="s">
        <v>22</v>
      </c>
      <c r="E24" s="9"/>
      <c r="F24" s="25">
        <v>0.25</v>
      </c>
      <c r="G24" s="27" t="s">
        <v>23</v>
      </c>
      <c r="H24" s="9"/>
    </row>
    <row r="25" spans="1:8" ht="15.75" customHeight="1">
      <c r="A25" s="8">
        <f t="shared" si="0"/>
        <v>6</v>
      </c>
      <c r="B25" s="23" t="s">
        <v>31</v>
      </c>
      <c r="C25" s="8" t="s">
        <v>21</v>
      </c>
      <c r="D25" s="8" t="s">
        <v>22</v>
      </c>
      <c r="E25" s="9"/>
      <c r="F25" s="25">
        <v>0.9</v>
      </c>
      <c r="G25" s="27" t="s">
        <v>23</v>
      </c>
      <c r="H25" s="9"/>
    </row>
    <row r="26" spans="1:8" ht="15.75" customHeight="1">
      <c r="A26" s="8">
        <f t="shared" si="0"/>
        <v>7</v>
      </c>
      <c r="B26" s="23" t="s">
        <v>32</v>
      </c>
      <c r="C26" s="8" t="s">
        <v>21</v>
      </c>
      <c r="D26" s="8" t="s">
        <v>22</v>
      </c>
      <c r="E26" s="9"/>
      <c r="F26" s="25">
        <v>0.3</v>
      </c>
      <c r="G26" s="27" t="s">
        <v>23</v>
      </c>
      <c r="H26" s="9"/>
    </row>
    <row r="27" spans="1:8" ht="15.75" customHeight="1">
      <c r="A27" s="8">
        <f t="shared" si="0"/>
        <v>8</v>
      </c>
      <c r="B27" s="23" t="s">
        <v>33</v>
      </c>
      <c r="C27" s="8" t="s">
        <v>21</v>
      </c>
      <c r="D27" s="8" t="s">
        <v>22</v>
      </c>
      <c r="E27" s="9"/>
      <c r="F27" s="25">
        <v>0.3</v>
      </c>
      <c r="G27" s="27" t="s">
        <v>23</v>
      </c>
      <c r="H27" s="9"/>
    </row>
    <row r="28" spans="1:8" ht="15.75" customHeight="1">
      <c r="A28" s="8">
        <f t="shared" si="0"/>
        <v>9</v>
      </c>
      <c r="B28" s="23" t="s">
        <v>34</v>
      </c>
      <c r="C28" s="8" t="s">
        <v>21</v>
      </c>
      <c r="D28" s="8" t="s">
        <v>22</v>
      </c>
      <c r="E28" s="9"/>
      <c r="F28" s="25">
        <v>0.9</v>
      </c>
      <c r="G28" s="27" t="s">
        <v>23</v>
      </c>
      <c r="H28" s="9"/>
    </row>
    <row r="29" spans="1:8" s="4" customFormat="1" ht="15.75" customHeight="1">
      <c r="A29" s="7" t="s">
        <v>35</v>
      </c>
      <c r="B29" s="12" t="s">
        <v>37</v>
      </c>
      <c r="C29" s="7"/>
      <c r="D29" s="7"/>
      <c r="E29" s="15"/>
      <c r="F29" s="26">
        <f>+SUM(F30:F75)</f>
        <v>21.885000000000005</v>
      </c>
      <c r="G29" s="13"/>
      <c r="H29" s="15"/>
    </row>
    <row r="30" spans="1:8" ht="25.5" customHeight="1">
      <c r="A30" s="8">
        <v>1</v>
      </c>
      <c r="B30" s="29" t="s">
        <v>39</v>
      </c>
      <c r="C30" s="8" t="s">
        <v>20</v>
      </c>
      <c r="D30" s="8" t="s">
        <v>22</v>
      </c>
      <c r="E30" s="9"/>
      <c r="F30" s="31">
        <v>0.49</v>
      </c>
      <c r="G30" s="30" t="s">
        <v>23</v>
      </c>
      <c r="H30" s="9"/>
    </row>
    <row r="31" spans="1:8" ht="25.5" customHeight="1">
      <c r="A31" s="8">
        <f t="shared" si="0"/>
        <v>2</v>
      </c>
      <c r="B31" s="29" t="s">
        <v>40</v>
      </c>
      <c r="C31" s="8" t="s">
        <v>21</v>
      </c>
      <c r="D31" s="8" t="s">
        <v>22</v>
      </c>
      <c r="E31" s="9"/>
      <c r="F31" s="31">
        <v>0.15</v>
      </c>
      <c r="G31" s="30" t="s">
        <v>23</v>
      </c>
      <c r="H31" s="9"/>
    </row>
    <row r="32" spans="1:8" ht="25.5" customHeight="1">
      <c r="A32" s="8">
        <f t="shared" si="0"/>
        <v>3</v>
      </c>
      <c r="B32" s="29" t="s">
        <v>41</v>
      </c>
      <c r="C32" s="8" t="s">
        <v>21</v>
      </c>
      <c r="D32" s="8" t="s">
        <v>22</v>
      </c>
      <c r="E32" s="9"/>
      <c r="F32" s="31">
        <v>0.44800000000000001</v>
      </c>
      <c r="G32" s="30" t="s">
        <v>23</v>
      </c>
      <c r="H32" s="9"/>
    </row>
    <row r="33" spans="1:8" ht="25.5" customHeight="1">
      <c r="A33" s="8">
        <f t="shared" si="0"/>
        <v>4</v>
      </c>
      <c r="B33" s="29" t="s">
        <v>42</v>
      </c>
      <c r="C33" s="8" t="s">
        <v>21</v>
      </c>
      <c r="D33" s="8" t="s">
        <v>22</v>
      </c>
      <c r="E33" s="9"/>
      <c r="F33" s="31">
        <v>0.40500000000000003</v>
      </c>
      <c r="G33" s="30" t="s">
        <v>23</v>
      </c>
      <c r="H33" s="9"/>
    </row>
    <row r="34" spans="1:8" ht="25.5" customHeight="1">
      <c r="A34" s="8">
        <f t="shared" si="0"/>
        <v>5</v>
      </c>
      <c r="B34" s="29" t="s">
        <v>43</v>
      </c>
      <c r="C34" s="8" t="s">
        <v>21</v>
      </c>
      <c r="D34" s="8" t="s">
        <v>22</v>
      </c>
      <c r="E34" s="9"/>
      <c r="F34" s="31">
        <v>0.13</v>
      </c>
      <c r="G34" s="30" t="s">
        <v>23</v>
      </c>
      <c r="H34" s="9"/>
    </row>
    <row r="35" spans="1:8" ht="25.5" customHeight="1">
      <c r="A35" s="8">
        <f t="shared" si="0"/>
        <v>6</v>
      </c>
      <c r="B35" s="29" t="s">
        <v>44</v>
      </c>
      <c r="C35" s="8" t="s">
        <v>21</v>
      </c>
      <c r="D35" s="8" t="s">
        <v>22</v>
      </c>
      <c r="E35" s="9"/>
      <c r="F35" s="31">
        <v>0.22600000000000001</v>
      </c>
      <c r="G35" s="30" t="s">
        <v>23</v>
      </c>
      <c r="H35" s="9"/>
    </row>
    <row r="36" spans="1:8" ht="25.5" customHeight="1">
      <c r="A36" s="8">
        <f t="shared" si="0"/>
        <v>7</v>
      </c>
      <c r="B36" s="29" t="s">
        <v>45</v>
      </c>
      <c r="C36" s="8" t="s">
        <v>21</v>
      </c>
      <c r="D36" s="8" t="s">
        <v>22</v>
      </c>
      <c r="E36" s="9"/>
      <c r="F36" s="31">
        <v>0.4</v>
      </c>
      <c r="G36" s="30" t="s">
        <v>23</v>
      </c>
      <c r="H36" s="9"/>
    </row>
    <row r="37" spans="1:8" ht="25.5" customHeight="1">
      <c r="A37" s="8">
        <f t="shared" si="0"/>
        <v>8</v>
      </c>
      <c r="B37" s="29" t="s">
        <v>46</v>
      </c>
      <c r="C37" s="8" t="s">
        <v>21</v>
      </c>
      <c r="D37" s="8" t="s">
        <v>22</v>
      </c>
      <c r="E37" s="9"/>
      <c r="F37" s="31">
        <v>0.20799999999999999</v>
      </c>
      <c r="G37" s="30" t="s">
        <v>23</v>
      </c>
      <c r="H37" s="9"/>
    </row>
    <row r="38" spans="1:8" ht="25.5" customHeight="1">
      <c r="A38" s="8">
        <f t="shared" si="0"/>
        <v>9</v>
      </c>
      <c r="B38" s="29" t="s">
        <v>47</v>
      </c>
      <c r="C38" s="8" t="s">
        <v>21</v>
      </c>
      <c r="D38" s="8" t="s">
        <v>22</v>
      </c>
      <c r="E38" s="9"/>
      <c r="F38" s="31">
        <v>0.1</v>
      </c>
      <c r="G38" s="30" t="s">
        <v>23</v>
      </c>
      <c r="H38" s="9"/>
    </row>
    <row r="39" spans="1:8" ht="25.5" customHeight="1">
      <c r="A39" s="8">
        <f t="shared" si="0"/>
        <v>10</v>
      </c>
      <c r="B39" s="29" t="s">
        <v>48</v>
      </c>
      <c r="C39" s="8" t="s">
        <v>21</v>
      </c>
      <c r="D39" s="8" t="s">
        <v>22</v>
      </c>
      <c r="E39" s="9"/>
      <c r="F39" s="31">
        <v>7.5999999999999998E-2</v>
      </c>
      <c r="G39" s="30" t="s">
        <v>23</v>
      </c>
      <c r="H39" s="9"/>
    </row>
    <row r="40" spans="1:8" ht="25.5" customHeight="1">
      <c r="A40" s="8">
        <f t="shared" si="0"/>
        <v>11</v>
      </c>
      <c r="B40" s="29" t="s">
        <v>49</v>
      </c>
      <c r="C40" s="8" t="s">
        <v>21</v>
      </c>
      <c r="D40" s="8" t="s">
        <v>22</v>
      </c>
      <c r="E40" s="9"/>
      <c r="F40" s="31">
        <v>0.25600000000000001</v>
      </c>
      <c r="G40" s="30" t="s">
        <v>23</v>
      </c>
      <c r="H40" s="9"/>
    </row>
    <row r="41" spans="1:8" ht="25.5" customHeight="1">
      <c r="A41" s="8">
        <f t="shared" si="0"/>
        <v>12</v>
      </c>
      <c r="B41" s="29" t="s">
        <v>50</v>
      </c>
      <c r="C41" s="8" t="s">
        <v>21</v>
      </c>
      <c r="D41" s="8" t="s">
        <v>22</v>
      </c>
      <c r="E41" s="9"/>
      <c r="F41" s="31">
        <v>0.53200000000000003</v>
      </c>
      <c r="G41" s="30" t="s">
        <v>23</v>
      </c>
      <c r="H41" s="9"/>
    </row>
    <row r="42" spans="1:8" ht="25.5" customHeight="1">
      <c r="A42" s="8">
        <f t="shared" si="0"/>
        <v>13</v>
      </c>
      <c r="B42" s="29" t="s">
        <v>51</v>
      </c>
      <c r="C42" s="8" t="s">
        <v>21</v>
      </c>
      <c r="D42" s="8" t="s">
        <v>22</v>
      </c>
      <c r="E42" s="9"/>
      <c r="F42" s="31">
        <v>0.438</v>
      </c>
      <c r="G42" s="30" t="s">
        <v>23</v>
      </c>
      <c r="H42" s="9"/>
    </row>
    <row r="43" spans="1:8" ht="25.5" customHeight="1">
      <c r="A43" s="8">
        <f t="shared" si="0"/>
        <v>14</v>
      </c>
      <c r="B43" s="29" t="s">
        <v>52</v>
      </c>
      <c r="C43" s="8" t="s">
        <v>21</v>
      </c>
      <c r="D43" s="8" t="s">
        <v>22</v>
      </c>
      <c r="E43" s="9"/>
      <c r="F43" s="31">
        <v>0.45200000000000001</v>
      </c>
      <c r="G43" s="30" t="s">
        <v>23</v>
      </c>
      <c r="H43" s="9"/>
    </row>
    <row r="44" spans="1:8" ht="25.5" customHeight="1">
      <c r="A44" s="8">
        <f t="shared" si="0"/>
        <v>15</v>
      </c>
      <c r="B44" s="29" t="s">
        <v>53</v>
      </c>
      <c r="C44" s="8" t="s">
        <v>21</v>
      </c>
      <c r="D44" s="8" t="s">
        <v>22</v>
      </c>
      <c r="E44" s="9"/>
      <c r="F44" s="31">
        <v>0.55700000000000005</v>
      </c>
      <c r="G44" s="30" t="s">
        <v>23</v>
      </c>
      <c r="H44" s="9"/>
    </row>
    <row r="45" spans="1:8" ht="25.5" customHeight="1">
      <c r="A45" s="8">
        <f t="shared" si="0"/>
        <v>16</v>
      </c>
      <c r="B45" s="29" t="s">
        <v>54</v>
      </c>
      <c r="C45" s="8" t="s">
        <v>21</v>
      </c>
      <c r="D45" s="8" t="s">
        <v>22</v>
      </c>
      <c r="E45" s="9"/>
      <c r="F45" s="31">
        <v>0.53800000000000003</v>
      </c>
      <c r="G45" s="30" t="s">
        <v>23</v>
      </c>
      <c r="H45" s="9"/>
    </row>
    <row r="46" spans="1:8" ht="25.5" customHeight="1">
      <c r="A46" s="8">
        <f t="shared" si="0"/>
        <v>17</v>
      </c>
      <c r="B46" s="29" t="s">
        <v>55</v>
      </c>
      <c r="C46" s="8" t="s">
        <v>21</v>
      </c>
      <c r="D46" s="8" t="s">
        <v>22</v>
      </c>
      <c r="E46" s="9"/>
      <c r="F46" s="31">
        <v>0.497</v>
      </c>
      <c r="G46" s="30" t="s">
        <v>23</v>
      </c>
      <c r="H46" s="9"/>
    </row>
    <row r="47" spans="1:8" ht="25.5" customHeight="1">
      <c r="A47" s="8">
        <f t="shared" si="0"/>
        <v>18</v>
      </c>
      <c r="B47" s="29" t="s">
        <v>56</v>
      </c>
      <c r="C47" s="8" t="s">
        <v>21</v>
      </c>
      <c r="D47" s="8" t="s">
        <v>22</v>
      </c>
      <c r="E47" s="9"/>
      <c r="F47" s="31">
        <v>0.371</v>
      </c>
      <c r="G47" s="30" t="s">
        <v>23</v>
      </c>
      <c r="H47" s="9"/>
    </row>
    <row r="48" spans="1:8" ht="25.5" customHeight="1">
      <c r="A48" s="8">
        <f t="shared" si="0"/>
        <v>19</v>
      </c>
      <c r="B48" s="29" t="s">
        <v>57</v>
      </c>
      <c r="C48" s="8" t="s">
        <v>21</v>
      </c>
      <c r="D48" s="8" t="s">
        <v>22</v>
      </c>
      <c r="E48" s="9"/>
      <c r="F48" s="31">
        <v>0.39</v>
      </c>
      <c r="G48" s="30" t="s">
        <v>23</v>
      </c>
      <c r="H48" s="9"/>
    </row>
    <row r="49" spans="1:8" ht="25.5" customHeight="1">
      <c r="A49" s="8">
        <f t="shared" si="0"/>
        <v>20</v>
      </c>
      <c r="B49" s="29" t="s">
        <v>58</v>
      </c>
      <c r="C49" s="8" t="s">
        <v>21</v>
      </c>
      <c r="D49" s="8" t="s">
        <v>22</v>
      </c>
      <c r="E49" s="9"/>
      <c r="F49" s="31">
        <v>0.66200000000000003</v>
      </c>
      <c r="G49" s="30" t="s">
        <v>23</v>
      </c>
      <c r="H49" s="9"/>
    </row>
    <row r="50" spans="1:8" ht="25.5" customHeight="1">
      <c r="A50" s="8">
        <f t="shared" si="0"/>
        <v>21</v>
      </c>
      <c r="B50" s="29" t="s">
        <v>59</v>
      </c>
      <c r="C50" s="8" t="s">
        <v>21</v>
      </c>
      <c r="D50" s="8" t="s">
        <v>22</v>
      </c>
      <c r="E50" s="9"/>
      <c r="F50" s="31">
        <v>0.92900000000000005</v>
      </c>
      <c r="G50" s="30" t="s">
        <v>23</v>
      </c>
      <c r="H50" s="9"/>
    </row>
    <row r="51" spans="1:8" ht="25.5" customHeight="1">
      <c r="A51" s="8">
        <f t="shared" si="0"/>
        <v>22</v>
      </c>
      <c r="B51" s="29" t="s">
        <v>60</v>
      </c>
      <c r="C51" s="8" t="s">
        <v>21</v>
      </c>
      <c r="D51" s="8" t="s">
        <v>22</v>
      </c>
      <c r="E51" s="9"/>
      <c r="F51" s="31">
        <v>1.1619999999999999</v>
      </c>
      <c r="G51" s="30" t="s">
        <v>23</v>
      </c>
      <c r="H51" s="9"/>
    </row>
    <row r="52" spans="1:8" ht="25.5" customHeight="1">
      <c r="A52" s="8">
        <f t="shared" si="0"/>
        <v>23</v>
      </c>
      <c r="B52" s="29" t="s">
        <v>61</v>
      </c>
      <c r="C52" s="8" t="s">
        <v>21</v>
      </c>
      <c r="D52" s="8" t="s">
        <v>22</v>
      </c>
      <c r="E52" s="9"/>
      <c r="F52" s="31">
        <v>4.4999999999999998E-2</v>
      </c>
      <c r="G52" s="30" t="s">
        <v>23</v>
      </c>
      <c r="H52" s="9"/>
    </row>
    <row r="53" spans="1:8" ht="25.5" customHeight="1">
      <c r="A53" s="8">
        <f t="shared" si="0"/>
        <v>24</v>
      </c>
      <c r="B53" s="29" t="s">
        <v>62</v>
      </c>
      <c r="C53" s="8" t="s">
        <v>21</v>
      </c>
      <c r="D53" s="8" t="s">
        <v>22</v>
      </c>
      <c r="E53" s="9"/>
      <c r="F53" s="31">
        <v>8.1000000000000003E-2</v>
      </c>
      <c r="G53" s="30" t="s">
        <v>23</v>
      </c>
      <c r="H53" s="9"/>
    </row>
    <row r="54" spans="1:8" ht="25.5" customHeight="1">
      <c r="A54" s="8">
        <f t="shared" si="0"/>
        <v>25</v>
      </c>
      <c r="B54" s="29" t="s">
        <v>63</v>
      </c>
      <c r="C54" s="8" t="s">
        <v>21</v>
      </c>
      <c r="D54" s="8" t="s">
        <v>22</v>
      </c>
      <c r="E54" s="9"/>
      <c r="F54" s="31">
        <v>3.9E-2</v>
      </c>
      <c r="G54" s="30" t="s">
        <v>23</v>
      </c>
      <c r="H54" s="9"/>
    </row>
    <row r="55" spans="1:8" ht="25.5" customHeight="1">
      <c r="A55" s="8">
        <f t="shared" si="0"/>
        <v>26</v>
      </c>
      <c r="B55" s="29" t="s">
        <v>64</v>
      </c>
      <c r="C55" s="8" t="s">
        <v>21</v>
      </c>
      <c r="D55" s="8" t="s">
        <v>22</v>
      </c>
      <c r="E55" s="9"/>
      <c r="F55" s="31">
        <v>0.05</v>
      </c>
      <c r="G55" s="30" t="s">
        <v>23</v>
      </c>
      <c r="H55" s="9"/>
    </row>
    <row r="56" spans="1:8" ht="25.5" customHeight="1">
      <c r="A56" s="8">
        <f t="shared" si="0"/>
        <v>27</v>
      </c>
      <c r="B56" s="29" t="s">
        <v>65</v>
      </c>
      <c r="C56" s="8" t="s">
        <v>21</v>
      </c>
      <c r="D56" s="8" t="s">
        <v>22</v>
      </c>
      <c r="E56" s="9"/>
      <c r="F56" s="31">
        <v>7.9000000000000001E-2</v>
      </c>
      <c r="G56" s="30" t="s">
        <v>23</v>
      </c>
      <c r="H56" s="9"/>
    </row>
    <row r="57" spans="1:8" ht="25.5" customHeight="1">
      <c r="A57" s="8">
        <f t="shared" si="0"/>
        <v>28</v>
      </c>
      <c r="B57" s="29" t="s">
        <v>66</v>
      </c>
      <c r="C57" s="8" t="s">
        <v>21</v>
      </c>
      <c r="D57" s="8" t="s">
        <v>22</v>
      </c>
      <c r="E57" s="9"/>
      <c r="F57" s="31">
        <v>4.2999999999999997E-2</v>
      </c>
      <c r="G57" s="30" t="s">
        <v>23</v>
      </c>
      <c r="H57" s="9"/>
    </row>
    <row r="58" spans="1:8" ht="15.75" customHeight="1">
      <c r="A58" s="8">
        <f t="shared" si="0"/>
        <v>29</v>
      </c>
      <c r="B58" s="29" t="s">
        <v>67</v>
      </c>
      <c r="C58" s="8" t="s">
        <v>21</v>
      </c>
      <c r="D58" s="8" t="s">
        <v>22</v>
      </c>
      <c r="E58" s="9"/>
      <c r="F58" s="31">
        <v>0.46</v>
      </c>
      <c r="G58" s="30" t="s">
        <v>23</v>
      </c>
      <c r="H58" s="9"/>
    </row>
    <row r="59" spans="1:8" ht="15.75" customHeight="1">
      <c r="A59" s="8">
        <f t="shared" si="0"/>
        <v>30</v>
      </c>
      <c r="B59" s="29" t="s">
        <v>68</v>
      </c>
      <c r="C59" s="8" t="s">
        <v>21</v>
      </c>
      <c r="D59" s="8" t="s">
        <v>22</v>
      </c>
      <c r="E59" s="9"/>
      <c r="F59" s="31">
        <v>0.46</v>
      </c>
      <c r="G59" s="30" t="s">
        <v>23</v>
      </c>
      <c r="H59" s="9"/>
    </row>
    <row r="60" spans="1:8" ht="15.75" customHeight="1">
      <c r="A60" s="8">
        <f t="shared" si="0"/>
        <v>31</v>
      </c>
      <c r="B60" s="29" t="s">
        <v>69</v>
      </c>
      <c r="C60" s="8" t="s">
        <v>21</v>
      </c>
      <c r="D60" s="8" t="s">
        <v>22</v>
      </c>
      <c r="E60" s="9"/>
      <c r="F60" s="31">
        <v>1.2</v>
      </c>
      <c r="G60" s="30" t="s">
        <v>23</v>
      </c>
      <c r="H60" s="9"/>
    </row>
    <row r="61" spans="1:8" ht="15.75" customHeight="1">
      <c r="A61" s="8">
        <f t="shared" si="0"/>
        <v>32</v>
      </c>
      <c r="B61" s="29" t="s">
        <v>70</v>
      </c>
      <c r="C61" s="8" t="s">
        <v>21</v>
      </c>
      <c r="D61" s="8" t="s">
        <v>22</v>
      </c>
      <c r="E61" s="9"/>
      <c r="F61" s="31">
        <v>0.16</v>
      </c>
      <c r="G61" s="30" t="s">
        <v>23</v>
      </c>
      <c r="H61" s="9"/>
    </row>
    <row r="62" spans="1:8" ht="15.75" customHeight="1">
      <c r="A62" s="8">
        <f t="shared" si="0"/>
        <v>33</v>
      </c>
      <c r="B62" s="29" t="s">
        <v>71</v>
      </c>
      <c r="C62" s="8" t="s">
        <v>21</v>
      </c>
      <c r="D62" s="8" t="s">
        <v>22</v>
      </c>
      <c r="E62" s="9"/>
      <c r="F62" s="31">
        <v>0.68</v>
      </c>
      <c r="G62" s="30" t="s">
        <v>23</v>
      </c>
      <c r="H62" s="9"/>
    </row>
    <row r="63" spans="1:8" ht="15.75" customHeight="1">
      <c r="A63" s="8">
        <f t="shared" si="0"/>
        <v>34</v>
      </c>
      <c r="B63" s="29" t="s">
        <v>72</v>
      </c>
      <c r="C63" s="8" t="s">
        <v>21</v>
      </c>
      <c r="D63" s="8" t="s">
        <v>22</v>
      </c>
      <c r="E63" s="9"/>
      <c r="F63" s="31">
        <v>0.52</v>
      </c>
      <c r="G63" s="30" t="s">
        <v>23</v>
      </c>
      <c r="H63" s="9"/>
    </row>
    <row r="64" spans="1:8" ht="15.75" customHeight="1">
      <c r="A64" s="8">
        <f t="shared" si="0"/>
        <v>35</v>
      </c>
      <c r="B64" s="29" t="s">
        <v>73</v>
      </c>
      <c r="C64" s="8" t="s">
        <v>21</v>
      </c>
      <c r="D64" s="8" t="s">
        <v>22</v>
      </c>
      <c r="E64" s="9"/>
      <c r="F64" s="31">
        <v>0.48</v>
      </c>
      <c r="G64" s="30" t="s">
        <v>23</v>
      </c>
      <c r="H64" s="9"/>
    </row>
    <row r="65" spans="1:8" ht="15.75" customHeight="1">
      <c r="A65" s="8">
        <f t="shared" si="0"/>
        <v>36</v>
      </c>
      <c r="B65" s="29" t="s">
        <v>74</v>
      </c>
      <c r="C65" s="8" t="s">
        <v>21</v>
      </c>
      <c r="D65" s="8" t="s">
        <v>22</v>
      </c>
      <c r="E65" s="9"/>
      <c r="F65" s="31">
        <v>0.4</v>
      </c>
      <c r="G65" s="30" t="s">
        <v>23</v>
      </c>
      <c r="H65" s="9"/>
    </row>
    <row r="66" spans="1:8" ht="15.75" customHeight="1">
      <c r="A66" s="8">
        <f t="shared" si="0"/>
        <v>37</v>
      </c>
      <c r="B66" s="29" t="s">
        <v>75</v>
      </c>
      <c r="C66" s="8" t="s">
        <v>21</v>
      </c>
      <c r="D66" s="8" t="s">
        <v>22</v>
      </c>
      <c r="E66" s="9"/>
      <c r="F66" s="31">
        <v>0.65</v>
      </c>
      <c r="G66" s="30" t="s">
        <v>23</v>
      </c>
      <c r="H66" s="9"/>
    </row>
    <row r="67" spans="1:8" ht="15.75" customHeight="1">
      <c r="A67" s="8">
        <f t="shared" si="0"/>
        <v>38</v>
      </c>
      <c r="B67" s="29" t="s">
        <v>76</v>
      </c>
      <c r="C67" s="8" t="s">
        <v>21</v>
      </c>
      <c r="D67" s="8" t="s">
        <v>22</v>
      </c>
      <c r="E67" s="9"/>
      <c r="F67" s="31">
        <v>0.65</v>
      </c>
      <c r="G67" s="30" t="s">
        <v>23</v>
      </c>
      <c r="H67" s="9"/>
    </row>
    <row r="68" spans="1:8">
      <c r="A68" s="8">
        <f t="shared" si="0"/>
        <v>39</v>
      </c>
      <c r="B68" s="29" t="s">
        <v>77</v>
      </c>
      <c r="C68" s="8" t="s">
        <v>21</v>
      </c>
      <c r="D68" s="8" t="s">
        <v>22</v>
      </c>
      <c r="E68" s="9"/>
      <c r="F68" s="31">
        <v>0.12</v>
      </c>
      <c r="G68" s="30" t="s">
        <v>23</v>
      </c>
      <c r="H68" s="9"/>
    </row>
    <row r="69" spans="1:8">
      <c r="A69" s="8">
        <f t="shared" si="0"/>
        <v>40</v>
      </c>
      <c r="B69" s="29" t="s">
        <v>78</v>
      </c>
      <c r="C69" s="8" t="s">
        <v>21</v>
      </c>
      <c r="D69" s="8" t="s">
        <v>22</v>
      </c>
      <c r="E69" s="9"/>
      <c r="F69" s="31">
        <v>0.42</v>
      </c>
      <c r="G69" s="30" t="s">
        <v>23</v>
      </c>
      <c r="H69" s="9"/>
    </row>
    <row r="70" spans="1:8">
      <c r="A70" s="8">
        <f t="shared" si="0"/>
        <v>41</v>
      </c>
      <c r="B70" s="29" t="s">
        <v>79</v>
      </c>
      <c r="C70" s="8" t="s">
        <v>21</v>
      </c>
      <c r="D70" s="8" t="s">
        <v>22</v>
      </c>
      <c r="E70" s="9"/>
      <c r="F70" s="31">
        <v>1.24</v>
      </c>
      <c r="G70" s="30" t="s">
        <v>23</v>
      </c>
      <c r="H70" s="9"/>
    </row>
    <row r="71" spans="1:8">
      <c r="A71" s="8">
        <f t="shared" si="0"/>
        <v>42</v>
      </c>
      <c r="B71" s="29" t="s">
        <v>80</v>
      </c>
      <c r="C71" s="8" t="s">
        <v>21</v>
      </c>
      <c r="D71" s="8" t="s">
        <v>22</v>
      </c>
      <c r="E71" s="9"/>
      <c r="F71" s="31">
        <v>1.2</v>
      </c>
      <c r="G71" s="30" t="s">
        <v>23</v>
      </c>
      <c r="H71" s="9"/>
    </row>
    <row r="72" spans="1:8" ht="39">
      <c r="A72" s="8">
        <f t="shared" si="0"/>
        <v>43</v>
      </c>
      <c r="B72" s="29" t="s">
        <v>81</v>
      </c>
      <c r="C72" s="8" t="s">
        <v>21</v>
      </c>
      <c r="D72" s="8" t="s">
        <v>22</v>
      </c>
      <c r="E72" s="9"/>
      <c r="F72" s="31">
        <v>0.91500000000000004</v>
      </c>
      <c r="G72" s="30" t="s">
        <v>23</v>
      </c>
      <c r="H72" s="9"/>
    </row>
    <row r="73" spans="1:8">
      <c r="A73" s="8">
        <f t="shared" si="0"/>
        <v>44</v>
      </c>
      <c r="B73" s="29" t="s">
        <v>82</v>
      </c>
      <c r="C73" s="8" t="s">
        <v>21</v>
      </c>
      <c r="D73" s="8" t="s">
        <v>22</v>
      </c>
      <c r="E73" s="9"/>
      <c r="F73" s="31">
        <v>0.80600000000000005</v>
      </c>
      <c r="G73" s="30" t="s">
        <v>23</v>
      </c>
      <c r="H73" s="9"/>
    </row>
    <row r="74" spans="1:8">
      <c r="A74" s="8">
        <f t="shared" si="0"/>
        <v>45</v>
      </c>
      <c r="B74" s="29" t="s">
        <v>83</v>
      </c>
      <c r="C74" s="8" t="s">
        <v>21</v>
      </c>
      <c r="D74" s="8" t="s">
        <v>22</v>
      </c>
      <c r="E74" s="9"/>
      <c r="F74" s="31">
        <v>0.72499999999999998</v>
      </c>
      <c r="G74" s="30" t="s">
        <v>23</v>
      </c>
      <c r="H74" s="9"/>
    </row>
    <row r="75" spans="1:8" ht="31.5" customHeight="1">
      <c r="A75" s="8">
        <f t="shared" ref="A75" si="1">+A74+1</f>
        <v>46</v>
      </c>
      <c r="B75" s="29" t="s">
        <v>84</v>
      </c>
      <c r="C75" s="8" t="s">
        <v>21</v>
      </c>
      <c r="D75" s="8" t="s">
        <v>22</v>
      </c>
      <c r="E75" s="9"/>
      <c r="F75" s="31">
        <v>1.0449999999999999</v>
      </c>
      <c r="G75" s="30" t="s">
        <v>23</v>
      </c>
      <c r="H75" s="9"/>
    </row>
  </sheetData>
  <mergeCells count="8">
    <mergeCell ref="H5:H6"/>
    <mergeCell ref="B1:G1"/>
    <mergeCell ref="A5:A6"/>
    <mergeCell ref="B5:B6"/>
    <mergeCell ref="C5:C6"/>
    <mergeCell ref="D5:E5"/>
    <mergeCell ref="F5:F6"/>
    <mergeCell ref="G5:G6"/>
  </mergeCells>
  <pageMargins left="0.7" right="0.7" top="0.75" bottom="0.75" header="0.3" footer="0.3"/>
  <pageSetup paperSize="9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workbookViewId="0">
      <selection activeCell="E13" sqref="E13"/>
    </sheetView>
  </sheetViews>
  <sheetFormatPr defaultColWidth="9.1796875" defaultRowHeight="14"/>
  <cols>
    <col min="1" max="1" width="3.54296875" style="1" bestFit="1" customWidth="1"/>
    <col min="2" max="2" width="31.54296875" style="1" customWidth="1"/>
    <col min="3" max="3" width="9.1796875" style="1"/>
    <col min="4" max="4" width="12.7265625" style="1" customWidth="1"/>
    <col min="5" max="5" width="26.453125" style="1" customWidth="1"/>
    <col min="6" max="6" width="17.453125" style="1" customWidth="1"/>
    <col min="7" max="7" width="13.81640625" style="1" customWidth="1"/>
    <col min="8" max="8" width="15.453125" style="1" customWidth="1"/>
    <col min="9" max="16384" width="9.1796875" style="1"/>
  </cols>
  <sheetData>
    <row r="1" spans="1:9" ht="32.25" customHeight="1">
      <c r="B1" s="36" t="s">
        <v>97</v>
      </c>
      <c r="C1" s="37"/>
      <c r="D1" s="37"/>
      <c r="E1" s="37"/>
      <c r="F1" s="37"/>
      <c r="G1" s="37"/>
      <c r="H1" s="37"/>
    </row>
    <row r="2" spans="1:9">
      <c r="B2" s="38" t="s">
        <v>95</v>
      </c>
      <c r="C2" s="38"/>
      <c r="D2" s="38"/>
      <c r="E2" s="38"/>
      <c r="F2" s="38"/>
      <c r="G2" s="38"/>
      <c r="H2" s="38"/>
    </row>
    <row r="4" spans="1:9" ht="21.75" customHeight="1">
      <c r="A4" s="35" t="s">
        <v>0</v>
      </c>
      <c r="B4" s="32" t="s">
        <v>7</v>
      </c>
      <c r="C4" s="35" t="s">
        <v>86</v>
      </c>
      <c r="D4" s="32" t="s">
        <v>1</v>
      </c>
      <c r="E4" s="35" t="s">
        <v>87</v>
      </c>
      <c r="F4" s="35"/>
      <c r="G4" s="35"/>
      <c r="H4" s="35"/>
      <c r="I4" s="35" t="s">
        <v>6</v>
      </c>
    </row>
    <row r="5" spans="1:9" ht="33.75" customHeight="1">
      <c r="A5" s="35"/>
      <c r="B5" s="32"/>
      <c r="C5" s="35"/>
      <c r="D5" s="32"/>
      <c r="E5" s="7" t="s">
        <v>88</v>
      </c>
      <c r="F5" s="19" t="s">
        <v>89</v>
      </c>
      <c r="G5" s="19" t="s">
        <v>90</v>
      </c>
      <c r="H5" s="19" t="s">
        <v>91</v>
      </c>
      <c r="I5" s="35"/>
    </row>
    <row r="6" spans="1:9">
      <c r="A6" s="16">
        <v>1</v>
      </c>
      <c r="B6" s="17">
        <v>2</v>
      </c>
      <c r="C6" s="16">
        <v>3</v>
      </c>
      <c r="D6" s="17">
        <v>4</v>
      </c>
      <c r="E6" s="16">
        <v>5</v>
      </c>
      <c r="F6" s="17">
        <v>6</v>
      </c>
      <c r="G6" s="16">
        <v>7</v>
      </c>
      <c r="H6" s="17">
        <v>8</v>
      </c>
      <c r="I6" s="16">
        <v>9</v>
      </c>
    </row>
    <row r="7" spans="1:9" s="2" customFormat="1" ht="38.25" customHeight="1">
      <c r="A7" s="8">
        <v>1</v>
      </c>
      <c r="B7" s="28" t="s">
        <v>92</v>
      </c>
      <c r="C7" s="14"/>
      <c r="D7" s="8" t="s">
        <v>20</v>
      </c>
      <c r="E7" s="22" t="s">
        <v>93</v>
      </c>
      <c r="F7" s="8" t="s">
        <v>94</v>
      </c>
      <c r="G7" s="14"/>
      <c r="H7" s="14"/>
      <c r="I7" s="14"/>
    </row>
  </sheetData>
  <mergeCells count="8">
    <mergeCell ref="I4:I5"/>
    <mergeCell ref="B1:H1"/>
    <mergeCell ref="B2:H2"/>
    <mergeCell ref="B4:B5"/>
    <mergeCell ref="A4:A5"/>
    <mergeCell ref="C4:C5"/>
    <mergeCell ref="D4:D5"/>
    <mergeCell ref="E4:H4"/>
  </mergeCells>
  <pageMargins left="0.7" right="0.7" top="0.75" bottom="0.75" header="0.3" footer="0.3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BIỂU I</vt:lpstr>
      <vt:lpstr>BIỂU II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Administrator</cp:lastModifiedBy>
  <cp:lastPrinted>2025-08-15T18:33:09Z</cp:lastPrinted>
  <dcterms:created xsi:type="dcterms:W3CDTF">2025-08-15T01:32:38Z</dcterms:created>
  <dcterms:modified xsi:type="dcterms:W3CDTF">2025-08-15T18:33:12Z</dcterms:modified>
</cp:coreProperties>
</file>